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38" sheetId="1" r:id="rId1"/>
    <sheet name="Буханцева 38(2019)" sheetId="2" r:id="rId2"/>
    <sheet name="Буханцева 38(2020)" sheetId="3" r:id="rId3"/>
    <sheet name="Буханцева 3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38'!#REF!,'Буханцева 38'!#REF!</definedName>
    <definedName name="Z_6E36EA37_049E_4FAE_B719_2847CD16F858_.wvu.Rows" localSheetId="0" hidden="1">'Буханцева 38'!$42:$45</definedName>
    <definedName name="Z_73C0D023_21BD_4441_8EFA_957546C15799_.wvu.Cols" localSheetId="0" hidden="1">'Буханцева 38'!#REF!,'Буханцева 38'!#REF!</definedName>
    <definedName name="Z_73C0D023_21BD_4441_8EFA_957546C15799_.wvu.Rows" localSheetId="0" hidden="1">'Буханцева 38'!$42:$45</definedName>
    <definedName name="_xlnm.Print_Area" localSheetId="0">'Буханцева 38'!$A$1:$G$60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E9" i="2"/>
  <c r="F58" i="2"/>
  <c r="F57" i="2"/>
  <c r="F33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<sst xmlns="http://schemas.openxmlformats.org/spreadsheetml/2006/main" count="243" uniqueCount="80">
  <si>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</si>
  <si>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</si>
  <si>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</si>
  <si>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</si>
  <si>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</si>
  <si>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</si>
  <si>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</si>
  <si>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</si>
  <si>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</si>
  <si>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</si>
  <si>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</si>
  <si>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</si>
  <si>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</si>
  <si>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</si>
  <si>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</si>
  <si>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</si>
  <si>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</si>
  <si>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</si>
  <si>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</si>
  <si>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</si>
  <si>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</si>
  <si>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</si>
  <si>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</si>
  <si>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</si>
  <si>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</si>
  <si>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</si>
  <si>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</si>
  <si>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</si>
  <si>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</si>
  <si>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</si>
  <si>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</si>
  <si>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</si>
  <si>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</si>
  <si>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</si>
  <si>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</si>
  <si>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</si>
  <si>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</si>
  <si>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</si>
  <si>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38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</si>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</sst>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2">
          <cell r="W252">
            <v>21993.94790216579</v>
          </cell>
          <cell r="X252">
            <v>4356.4226165681775</v>
          </cell>
          <cell r="Y252">
            <v>55005.357800000005</v>
          </cell>
          <cell r="AA252">
            <v>0</v>
          </cell>
          <cell r="AB252">
            <v>46356.293300000005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7786.8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Y252">
            <v>70464.522157871397</v>
          </cell>
          <cell r="BB252">
            <v>0</v>
          </cell>
          <cell r="BC252">
            <v>0</v>
          </cell>
          <cell r="CN252">
            <v>20712.433792338976</v>
          </cell>
          <cell r="CO252">
            <v>4245.1454368972982</v>
          </cell>
          <cell r="CP252">
            <v>3147.9993000000004</v>
          </cell>
          <cell r="DB252">
            <v>0</v>
          </cell>
          <cell r="DG252">
            <v>17690.845022440382</v>
          </cell>
          <cell r="DU252">
            <v>58343.792274787265</v>
          </cell>
          <cell r="DV252">
            <v>12386.315456383652</v>
          </cell>
          <cell r="DW252">
            <v>11219.542799999999</v>
          </cell>
          <cell r="EK252">
            <v>0</v>
          </cell>
          <cell r="EQ252">
            <v>54706.210828335221</v>
          </cell>
          <cell r="FB252">
            <v>148784.73288749481</v>
          </cell>
          <cell r="FC252">
            <v>30397.475335129646</v>
          </cell>
          <cell r="FD252">
            <v>1350.6432</v>
          </cell>
          <cell r="FL252">
            <v>1122</v>
          </cell>
          <cell r="FS252">
            <v>99763.308734702994</v>
          </cell>
          <cell r="FX252">
            <v>43295.09924694855</v>
          </cell>
          <cell r="FY252">
            <v>8824.9931548010118</v>
          </cell>
          <cell r="FZ252">
            <v>0</v>
          </cell>
          <cell r="GG252">
            <v>500.73839999999984</v>
          </cell>
          <cell r="GL252">
            <v>28751.757052544563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2">
          <cell r="W252">
            <v>6822.8692136956561</v>
          </cell>
          <cell r="X252">
            <v>2089.5579161145251</v>
          </cell>
          <cell r="Y252">
            <v>45.247900000000001</v>
          </cell>
          <cell r="AK252">
            <v>0</v>
          </cell>
          <cell r="AV252">
            <v>0</v>
          </cell>
          <cell r="AY252">
            <v>31175.190463800533</v>
          </cell>
          <cell r="BB252">
            <v>0</v>
          </cell>
          <cell r="BM252">
            <v>0</v>
          </cell>
          <cell r="BN252">
            <v>0</v>
          </cell>
          <cell r="CN252">
            <v>23782.163717452353</v>
          </cell>
          <cell r="CO252">
            <v>7372.4707524102287</v>
          </cell>
          <cell r="CP252">
            <v>127.7921</v>
          </cell>
          <cell r="DB252">
            <v>0</v>
          </cell>
          <cell r="DG252">
            <v>34379.018515646545</v>
          </cell>
          <cell r="DU252">
            <v>58747.771595442129</v>
          </cell>
          <cell r="DV252">
            <v>18056.251139990694</v>
          </cell>
          <cell r="DW252">
            <v>7235.1834999999992</v>
          </cell>
          <cell r="EL252">
            <v>0</v>
          </cell>
          <cell r="EQ252">
            <v>50808.460436781766</v>
          </cell>
          <cell r="FB252">
            <v>152066.53020152287</v>
          </cell>
          <cell r="FC252">
            <v>46276.498763232194</v>
          </cell>
          <cell r="FD252">
            <v>1086.4632000000001</v>
          </cell>
          <cell r="FL252">
            <v>0</v>
          </cell>
          <cell r="FS252">
            <v>81393.251335552704</v>
          </cell>
          <cell r="FX252">
            <v>45870.972776923802</v>
          </cell>
          <cell r="FY252">
            <v>13939.652731635868</v>
          </cell>
          <cell r="FZ252">
            <v>0</v>
          </cell>
          <cell r="GG252">
            <v>2418.8075999999996</v>
          </cell>
          <cell r="GL252">
            <v>25526.567556681763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2">
          <cell r="W252">
            <v>19358.165599396452</v>
          </cell>
          <cell r="X252">
            <v>5632.9303081558337</v>
          </cell>
          <cell r="Y252">
            <v>53404.655400000018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Y252">
            <v>80459.021396641954</v>
          </cell>
          <cell r="BB252">
            <v>0</v>
          </cell>
          <cell r="BC252">
            <v>0</v>
          </cell>
          <cell r="CN252">
            <v>21538.872757383142</v>
          </cell>
          <cell r="CO252">
            <v>6677.0505547887769</v>
          </cell>
          <cell r="CP252">
            <v>5018.9428000000007</v>
          </cell>
          <cell r="DB252">
            <v>0</v>
          </cell>
          <cell r="DF252">
            <v>19617.320327369423</v>
          </cell>
          <cell r="DU252">
            <v>63590.903230050695</v>
          </cell>
          <cell r="DV252">
            <v>14448.932405535033</v>
          </cell>
          <cell r="DW252">
            <v>6042.4022999999997</v>
          </cell>
          <cell r="EK252">
            <v>0</v>
          </cell>
          <cell r="EP252">
            <v>59382.482628456608</v>
          </cell>
          <cell r="FB252">
            <v>119535.12851863838</v>
          </cell>
          <cell r="FC252">
            <v>31999.374167020447</v>
          </cell>
          <cell r="FD252">
            <v>1936.4088000000002</v>
          </cell>
          <cell r="FL252">
            <v>0</v>
          </cell>
          <cell r="FS252">
            <v>63704.033088005672</v>
          </cell>
          <cell r="FX252">
            <v>73680.489256329907</v>
          </cell>
          <cell r="FY252">
            <v>19968.840998494066</v>
          </cell>
          <cell r="FZ252">
            <v>364.14</v>
          </cell>
          <cell r="GG252">
            <v>5650.3409999999994</v>
          </cell>
          <cell r="GL252">
            <v>41646.510018234119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2">
          <cell r="W252">
            <v>3521.912788070008</v>
          </cell>
          <cell r="X252">
            <v>834.09794312965812</v>
          </cell>
          <cell r="Y252">
            <v>3828.6541999999999</v>
          </cell>
          <cell r="Z252">
            <v>0</v>
          </cell>
          <cell r="AV252">
            <v>0</v>
          </cell>
          <cell r="AY252">
            <v>15017.383994565866</v>
          </cell>
          <cell r="BM252">
            <v>7786.8</v>
          </cell>
          <cell r="BN252">
            <v>0</v>
          </cell>
          <cell r="BO252">
            <v>0</v>
          </cell>
          <cell r="BP252">
            <v>0</v>
          </cell>
          <cell r="CN252">
            <v>23290.040504301738</v>
          </cell>
          <cell r="CO252">
            <v>6491.1022414156332</v>
          </cell>
          <cell r="CP252">
            <v>1859.8092000000001</v>
          </cell>
          <cell r="DB252">
            <v>0</v>
          </cell>
          <cell r="DG252">
            <v>21020.357618913913</v>
          </cell>
          <cell r="DU252">
            <v>61869.197669558023</v>
          </cell>
          <cell r="DV252">
            <v>12780.976077678621</v>
          </cell>
          <cell r="DW252">
            <v>22439.971000000001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P252">
            <v>29865.13482007393</v>
          </cell>
          <cell r="EU252">
            <v>140935.73000000001</v>
          </cell>
          <cell r="EW252">
            <v>2388.4700999999995</v>
          </cell>
          <cell r="EY252">
            <v>198538.6</v>
          </cell>
          <cell r="FA252">
            <v>87.786450000000002</v>
          </cell>
          <cell r="FL252">
            <v>1202.7534000000001</v>
          </cell>
          <cell r="FS252">
            <v>0</v>
          </cell>
          <cell r="FV252">
            <v>174893.29000000004</v>
          </cell>
          <cell r="FZ252">
            <v>89.00385</v>
          </cell>
          <cell r="GG252">
            <v>1148.8175999999999</v>
          </cell>
          <cell r="GL25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12" style="1" customWidth="1"/>
    <col min="9" max="9" width="11.332031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6" t="s">
        <v>51</v>
      </c>
      <c r="B1" s="76"/>
      <c r="C1" s="76"/>
      <c r="D1" s="76"/>
      <c r="E1" s="76"/>
      <c r="F1" s="76"/>
      <c r="G1" s="77"/>
    </row>
    <row r="2" spans="1:7" ht="21" customHeight="1" x14ac:dyDescent="0.25">
      <c r="A2" s="78" t="s">
        <v>38</v>
      </c>
      <c r="B2" s="79"/>
      <c r="C2" s="79"/>
      <c r="D2" s="79"/>
      <c r="E2" s="79"/>
      <c r="F2" s="79"/>
      <c r="G2" s="79"/>
    </row>
    <row r="3" spans="1:7" ht="14.25" hidden="1" customHeight="1" x14ac:dyDescent="0.25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7" ht="14.25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4.25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G6" s="40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">
        <v>40</v>
      </c>
    </row>
    <row r="9" spans="1:7" ht="15.6" x14ac:dyDescent="0.3">
      <c r="A9" s="94" t="s">
        <v>8</v>
      </c>
      <c r="B9" s="95"/>
      <c r="C9" s="95"/>
      <c r="D9" s="96"/>
      <c r="E9" s="16">
        <f>SUM(E10:E14)</f>
        <v>2571813.75</v>
      </c>
      <c r="F9" s="16">
        <f t="shared" ref="F9:G9" si="0">SUM(F10:F14)</f>
        <v>2372445.14</v>
      </c>
      <c r="G9" s="16">
        <f t="shared" si="0"/>
        <v>670335.41999999993</v>
      </c>
    </row>
    <row r="10" spans="1:7" ht="13.2" customHeight="1" x14ac:dyDescent="0.3">
      <c r="A10" s="82" t="s">
        <v>9</v>
      </c>
      <c r="B10" s="83"/>
      <c r="C10" s="83"/>
      <c r="D10" s="84"/>
      <c r="E10" s="17">
        <v>1177237.75</v>
      </c>
      <c r="F10" s="17">
        <v>1056765.31</v>
      </c>
      <c r="G10" s="18">
        <v>350673.62</v>
      </c>
    </row>
    <row r="11" spans="1:7" ht="14.4" customHeight="1" x14ac:dyDescent="0.3">
      <c r="A11" s="82" t="s">
        <v>10</v>
      </c>
      <c r="B11" s="83"/>
      <c r="C11" s="83"/>
      <c r="D11" s="84"/>
      <c r="E11" s="17">
        <v>538668.85</v>
      </c>
      <c r="F11" s="17">
        <v>496760.53</v>
      </c>
      <c r="G11" s="18">
        <v>147565.57999999999</v>
      </c>
    </row>
    <row r="12" spans="1:7" ht="13.95" customHeight="1" x14ac:dyDescent="0.3">
      <c r="A12" s="82" t="s">
        <v>11</v>
      </c>
      <c r="B12" s="83"/>
      <c r="C12" s="83"/>
      <c r="D12" s="84"/>
      <c r="E12" s="17">
        <v>139975.76</v>
      </c>
      <c r="F12" s="17">
        <v>130231.38</v>
      </c>
      <c r="G12" s="18">
        <v>27960.53</v>
      </c>
    </row>
    <row r="13" spans="1:7" ht="13.5" customHeight="1" x14ac:dyDescent="0.3">
      <c r="A13" s="82" t="s">
        <v>12</v>
      </c>
      <c r="B13" s="83"/>
      <c r="C13" s="83"/>
      <c r="D13" s="84"/>
      <c r="E13" s="17">
        <v>151914.26</v>
      </c>
      <c r="F13" s="17">
        <v>140863.51999999999</v>
      </c>
      <c r="G13" s="18">
        <v>33813.86</v>
      </c>
    </row>
    <row r="14" spans="1:7" ht="14.4" customHeight="1" x14ac:dyDescent="0.3">
      <c r="A14" s="75" t="s">
        <v>13</v>
      </c>
      <c r="B14" s="75"/>
      <c r="C14" s="75"/>
      <c r="D14" s="75"/>
      <c r="E14" s="17">
        <v>564017.13</v>
      </c>
      <c r="F14" s="17">
        <v>547824.4</v>
      </c>
      <c r="G14" s="18">
        <v>110321.83</v>
      </c>
    </row>
    <row r="15" spans="1:7" ht="15.6" x14ac:dyDescent="0.3">
      <c r="A15" s="85" t="s">
        <v>41</v>
      </c>
      <c r="B15" s="86"/>
      <c r="C15" s="86"/>
      <c r="D15" s="87"/>
      <c r="E15" s="16">
        <f>SUM(E16:E19)</f>
        <v>1505285.2999999998</v>
      </c>
      <c r="F15" s="16">
        <f t="shared" ref="F15:G15" si="1">SUM(F16:F19)</f>
        <v>1642668.8900000001</v>
      </c>
      <c r="G15" s="16">
        <f t="shared" si="1"/>
        <v>332129.02999999997</v>
      </c>
    </row>
    <row r="16" spans="1:7" ht="33.6" customHeight="1" x14ac:dyDescent="0.3">
      <c r="A16" s="88" t="s">
        <v>43</v>
      </c>
      <c r="B16" s="89"/>
      <c r="C16" s="89"/>
      <c r="D16" s="90"/>
      <c r="E16" s="17">
        <v>1405464.9</v>
      </c>
      <c r="F16" s="17">
        <v>1548703.87</v>
      </c>
      <c r="G16" s="18">
        <v>315569.3</v>
      </c>
    </row>
    <row r="17" spans="1:9" ht="15.6" x14ac:dyDescent="0.3">
      <c r="A17" s="75" t="s">
        <v>44</v>
      </c>
      <c r="B17" s="75"/>
      <c r="C17" s="75"/>
      <c r="D17" s="75"/>
      <c r="E17" s="17">
        <v>4016.18</v>
      </c>
      <c r="F17" s="17">
        <v>3788.44</v>
      </c>
      <c r="G17" s="18">
        <v>653.48</v>
      </c>
    </row>
    <row r="18" spans="1:9" ht="15.6" x14ac:dyDescent="0.3">
      <c r="A18" s="75" t="s">
        <v>45</v>
      </c>
      <c r="B18" s="75"/>
      <c r="C18" s="75"/>
      <c r="D18" s="75"/>
      <c r="E18" s="17">
        <v>7745.02</v>
      </c>
      <c r="F18" s="17">
        <v>7272.55</v>
      </c>
      <c r="G18" s="18">
        <v>1312.75</v>
      </c>
    </row>
    <row r="19" spans="1:9" ht="15.6" x14ac:dyDescent="0.3">
      <c r="A19" s="75" t="s">
        <v>46</v>
      </c>
      <c r="B19" s="75"/>
      <c r="C19" s="75"/>
      <c r="D19" s="75"/>
      <c r="E19" s="17">
        <v>88059.199999999997</v>
      </c>
      <c r="F19" s="17">
        <v>82904.03</v>
      </c>
      <c r="G19" s="18">
        <v>14593.5</v>
      </c>
    </row>
    <row r="20" spans="1:9" ht="15.6" x14ac:dyDescent="0.3">
      <c r="A20" s="74" t="s">
        <v>14</v>
      </c>
      <c r="B20" s="74"/>
      <c r="C20" s="74"/>
      <c r="D20" s="74"/>
      <c r="E20" s="17"/>
      <c r="F20" s="17"/>
      <c r="G20" s="18"/>
    </row>
    <row r="21" spans="1:9" ht="15.6" x14ac:dyDescent="0.3">
      <c r="A21" s="75" t="s">
        <v>15</v>
      </c>
      <c r="B21" s="75"/>
      <c r="C21" s="75"/>
      <c r="D21" s="7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I23" s="19"/>
    </row>
    <row r="24" spans="1:9" ht="15.6" x14ac:dyDescent="0.3">
      <c r="A24" s="47" t="s">
        <v>52</v>
      </c>
      <c r="B24" s="47"/>
      <c r="C24" s="47"/>
      <c r="D24" s="47"/>
      <c r="E24" s="47"/>
      <c r="F24" s="17">
        <v>1005637.0616700789</v>
      </c>
      <c r="G24" s="19"/>
      <c r="I24" s="19"/>
    </row>
    <row r="25" spans="1:9" ht="15.75" customHeight="1" x14ac:dyDescent="0.25">
      <c r="A25" s="63" t="s">
        <v>30</v>
      </c>
      <c r="B25" s="64"/>
      <c r="C25" s="64"/>
      <c r="D25" s="64"/>
      <c r="E25" s="65"/>
      <c r="F25" s="59">
        <f>SUM(F27:F31)</f>
        <v>198176.54377660539</v>
      </c>
      <c r="I25" s="19"/>
    </row>
    <row r="26" spans="1:9" ht="28.5" customHeight="1" x14ac:dyDescent="0.25">
      <c r="A26" s="66"/>
      <c r="B26" s="67"/>
      <c r="C26" s="67"/>
      <c r="D26" s="67"/>
      <c r="E26" s="68"/>
      <c r="F26" s="60"/>
      <c r="I26" s="19"/>
    </row>
    <row r="27" spans="1:9" ht="15.6" hidden="1" x14ac:dyDescent="0.3">
      <c r="A27" s="46" t="s">
        <v>16</v>
      </c>
      <c r="B27" s="57"/>
      <c r="C27" s="57"/>
      <c r="D27" s="57"/>
      <c r="E27" s="58"/>
      <c r="F27" s="25">
        <f>'[1]УК ВР декабрь нар'!W252</f>
        <v>21993.94790216579</v>
      </c>
      <c r="I27" s="19"/>
    </row>
    <row r="28" spans="1:9" ht="15.6" hidden="1" x14ac:dyDescent="0.3">
      <c r="A28" s="46" t="s">
        <v>31</v>
      </c>
      <c r="B28" s="57"/>
      <c r="C28" s="57"/>
      <c r="D28" s="57"/>
      <c r="E28" s="58"/>
      <c r="F28" s="25">
        <f>'[1]УК ВР декабрь нар'!X252</f>
        <v>4356.4226165681775</v>
      </c>
      <c r="I28" s="19"/>
    </row>
    <row r="29" spans="1:9" ht="15.6" hidden="1" x14ac:dyDescent="0.3">
      <c r="A29" s="46" t="s">
        <v>18</v>
      </c>
      <c r="B29" s="57"/>
      <c r="C29" s="57"/>
      <c r="D29" s="57"/>
      <c r="E29" s="58"/>
      <c r="F29" s="25">
        <f>'[1]УК ВР декабрь нар'!Y252</f>
        <v>55005.357800000005</v>
      </c>
      <c r="I29" s="19"/>
    </row>
    <row r="30" spans="1:9" ht="15.6" hidden="1" x14ac:dyDescent="0.3">
      <c r="A30" s="46" t="s">
        <v>19</v>
      </c>
      <c r="B30" s="57"/>
      <c r="C30" s="57"/>
      <c r="D30" s="57"/>
      <c r="E30" s="58"/>
      <c r="F30" s="25">
        <f>'[1]УК ВР декабрь нар'!AA252+'[1]УК ВР декабрь нар'!AB252+'[1]УК ВР декабрь нар'!AC252+'[1]УК ВР декабрь нар'!AD252+'[1]УК ВР декабрь нар'!AE252+'[1]УК ВР декабрь нар'!AF252+'[1]УК ВР декабрь нар'!AG252+'[1]УК ВР декабрь нар'!AH252+'[1]УК ВР декабрь нар'!AJ252+'[1]УК ВР декабрь нар'!AL252+'[1]УК ВР декабрь нар'!AN252+'[1]УК ВР декабрь нар'!AO252+'[1]УК ВР декабрь нар'!AP252+'[1]УК ВР декабрь нар'!AQ252+'[1]УК ВР декабрь нар'!AR252+'[1]УК ВР декабрь нар'!AT252</f>
        <v>46356.293300000005</v>
      </c>
      <c r="I30" s="19"/>
    </row>
    <row r="31" spans="1:9" ht="36.75" hidden="1" customHeight="1" x14ac:dyDescent="0.3">
      <c r="A31" s="48" t="s">
        <v>32</v>
      </c>
      <c r="B31" s="61"/>
      <c r="C31" s="61"/>
      <c r="D31" s="61"/>
      <c r="E31" s="62"/>
      <c r="F31" s="25">
        <f>'[1]УК ВР декабрь нар'!AY252</f>
        <v>70464.522157871397</v>
      </c>
      <c r="I31" s="19"/>
    </row>
    <row r="32" spans="1:9" ht="15.75" customHeight="1" x14ac:dyDescent="0.25">
      <c r="A32" s="63" t="s">
        <v>33</v>
      </c>
      <c r="B32" s="64"/>
      <c r="C32" s="64"/>
      <c r="D32" s="64"/>
      <c r="E32" s="65"/>
      <c r="F32" s="59">
        <f>SUM(F34:F38)+247146.6</f>
        <v>437385.68491118279</v>
      </c>
      <c r="I32" s="19"/>
    </row>
    <row r="33" spans="1:9" ht="33" customHeight="1" x14ac:dyDescent="0.25">
      <c r="A33" s="66"/>
      <c r="B33" s="67"/>
      <c r="C33" s="67"/>
      <c r="D33" s="67"/>
      <c r="E33" s="68"/>
      <c r="F33" s="60"/>
      <c r="I33" s="19"/>
    </row>
    <row r="34" spans="1:9" ht="15.6" hidden="1" x14ac:dyDescent="0.3">
      <c r="A34" s="45" t="s">
        <v>16</v>
      </c>
      <c r="B34" s="45"/>
      <c r="C34" s="45"/>
      <c r="D34" s="45"/>
      <c r="E34" s="45"/>
      <c r="F34" s="25">
        <f>'[1]УК ВР декабрь нар'!CN252+'[1]УК ВР декабрь нар'!DU252</f>
        <v>79056.226067126234</v>
      </c>
      <c r="I34" s="19"/>
    </row>
    <row r="35" spans="1:9" ht="15.6" hidden="1" x14ac:dyDescent="0.3">
      <c r="A35" s="45" t="s">
        <v>31</v>
      </c>
      <c r="B35" s="45"/>
      <c r="C35" s="45"/>
      <c r="D35" s="45"/>
      <c r="E35" s="45"/>
      <c r="F35" s="25">
        <f>'[1]УК ВР декабрь нар'!CO252+'[1]УК ВР декабрь нар'!DV252</f>
        <v>16631.46089328095</v>
      </c>
      <c r="I35" s="19"/>
    </row>
    <row r="36" spans="1:9" ht="15.6" hidden="1" x14ac:dyDescent="0.3">
      <c r="A36" s="45" t="s">
        <v>18</v>
      </c>
      <c r="B36" s="45"/>
      <c r="C36" s="45"/>
      <c r="D36" s="45"/>
      <c r="E36" s="45"/>
      <c r="F36" s="25">
        <f>'[1]УК ВР декабрь нар'!CP252+'[1]УК ВР декабрь нар'!DW252</f>
        <v>14367.542099999999</v>
      </c>
      <c r="I36" s="19"/>
    </row>
    <row r="37" spans="1:9" ht="15.6" hidden="1" x14ac:dyDescent="0.3">
      <c r="A37" s="45" t="s">
        <v>19</v>
      </c>
      <c r="B37" s="45"/>
      <c r="C37" s="45"/>
      <c r="D37" s="45"/>
      <c r="E37" s="45"/>
      <c r="F37" s="25">
        <f>'[1]УК ВР декабрь нар'!AI252+'[1]УК ВР декабрь нар'!AJ252+'[1]УК ВР декабрь нар'!AS252+'[1]УК ВР декабрь нар'!BC252+'[1]УК ВР декабрь нар'!DB252+'[1]УК ВР декабрь нар'!EK252+'[1]УК ВР декабрь нар'!AM252</f>
        <v>7786.8</v>
      </c>
      <c r="I37" s="19"/>
    </row>
    <row r="38" spans="1:9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нар'!DG252+'[1]УК ВР декабрь нар'!EQ252</f>
        <v>72397.055850775607</v>
      </c>
      <c r="I38" s="19"/>
    </row>
    <row r="39" spans="1:9" ht="32.4" customHeight="1" x14ac:dyDescent="0.3">
      <c r="A39" s="51" t="s">
        <v>35</v>
      </c>
      <c r="B39" s="52"/>
      <c r="C39" s="52"/>
      <c r="D39" s="52"/>
      <c r="E39" s="53"/>
      <c r="F39" s="26">
        <f>SUM(F40:F48)+111232.94</f>
        <v>474023.68801162153</v>
      </c>
      <c r="I39" s="19"/>
    </row>
    <row r="40" spans="1:9" ht="15.6" hidden="1" x14ac:dyDescent="0.3">
      <c r="A40" s="54" t="s">
        <v>20</v>
      </c>
      <c r="B40" s="55"/>
      <c r="C40" s="55"/>
      <c r="D40" s="55"/>
      <c r="E40" s="56"/>
      <c r="F40" s="25">
        <f>'[1]УК ВР декабрь нар'!FB252+'[1]УК ВР декабрь нар'!FX252</f>
        <v>192079.83213444336</v>
      </c>
      <c r="I40" s="19"/>
    </row>
    <row r="41" spans="1:9" ht="15.6" hidden="1" x14ac:dyDescent="0.3">
      <c r="A41" s="46" t="s">
        <v>31</v>
      </c>
      <c r="B41" s="57"/>
      <c r="C41" s="57"/>
      <c r="D41" s="57"/>
      <c r="E41" s="57"/>
      <c r="F41" s="25">
        <f>'[1]УК ВР декабрь нар'!FC252+'[1]УК ВР декабрь нар'!FY252</f>
        <v>39222.468489930659</v>
      </c>
      <c r="I41" s="19"/>
    </row>
    <row r="42" spans="1:9" ht="15.6" hidden="1" customHeight="1" x14ac:dyDescent="0.3">
      <c r="A42" s="45" t="s">
        <v>21</v>
      </c>
      <c r="B42" s="45"/>
      <c r="C42" s="45"/>
      <c r="D42" s="45"/>
      <c r="E42" s="46"/>
      <c r="F42" s="25"/>
      <c r="I42" s="19"/>
    </row>
    <row r="43" spans="1:9" ht="15.6" hidden="1" customHeight="1" x14ac:dyDescent="0.3">
      <c r="A43" s="46" t="s">
        <v>17</v>
      </c>
      <c r="B43" s="57"/>
      <c r="C43" s="57"/>
      <c r="D43" s="57"/>
      <c r="E43" s="57"/>
      <c r="F43" s="25"/>
      <c r="I43" s="19"/>
    </row>
    <row r="44" spans="1:9" ht="15.6" hidden="1" customHeight="1" x14ac:dyDescent="0.3">
      <c r="A44" s="45" t="s">
        <v>22</v>
      </c>
      <c r="B44" s="45"/>
      <c r="C44" s="45"/>
      <c r="D44" s="45"/>
      <c r="E44" s="46"/>
      <c r="F44" s="25"/>
      <c r="I44" s="19"/>
    </row>
    <row r="45" spans="1:9" ht="15.6" hidden="1" customHeight="1" x14ac:dyDescent="0.3">
      <c r="A45" s="46" t="s">
        <v>17</v>
      </c>
      <c r="B45" s="57"/>
      <c r="C45" s="57"/>
      <c r="D45" s="57"/>
      <c r="E45" s="57"/>
      <c r="F45" s="25"/>
      <c r="I45" s="19"/>
    </row>
    <row r="46" spans="1:9" ht="15.6" hidden="1" x14ac:dyDescent="0.3">
      <c r="A46" s="45" t="s">
        <v>18</v>
      </c>
      <c r="B46" s="45"/>
      <c r="C46" s="45"/>
      <c r="D46" s="45"/>
      <c r="E46" s="46"/>
      <c r="F46" s="25">
        <f>'[1]УК ВР декабрь нар'!FD252+'[1]УК ВР декабрь нар'!FZ252</f>
        <v>1350.6432</v>
      </c>
      <c r="I46" s="19"/>
    </row>
    <row r="47" spans="1:9" ht="15.6" hidden="1" x14ac:dyDescent="0.3">
      <c r="A47" s="46" t="s">
        <v>19</v>
      </c>
      <c r="B47" s="57"/>
      <c r="C47" s="57"/>
      <c r="D47" s="57"/>
      <c r="E47" s="57"/>
      <c r="F47" s="25">
        <f>'[1]УК ВР декабрь нар'!GG252+'[1]УК ВР декабрь нар'!FL252+'[1]УК ВР декабрь нар'!BB252+'[1]УК ВР декабрь нар'!AK252</f>
        <v>1622.7383999999997</v>
      </c>
      <c r="I47" s="19"/>
    </row>
    <row r="48" spans="1:9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нар'!FS252+'[1]УК ВР декабрь нар'!GL252</f>
        <v>128515.06578724756</v>
      </c>
      <c r="I48" s="19"/>
    </row>
    <row r="49" spans="1:12" ht="15.6" hidden="1" customHeight="1" x14ac:dyDescent="0.3">
      <c r="A49" s="51" t="s">
        <v>37</v>
      </c>
      <c r="B49" s="57"/>
      <c r="C49" s="57"/>
      <c r="D49" s="57"/>
      <c r="E49" s="58"/>
      <c r="F49" s="33"/>
      <c r="I49" s="19"/>
    </row>
    <row r="50" spans="1:12" ht="15.6" x14ac:dyDescent="0.3">
      <c r="A50" s="70" t="s">
        <v>47</v>
      </c>
      <c r="B50" s="71"/>
      <c r="C50" s="71"/>
      <c r="D50" s="71"/>
      <c r="E50" s="72"/>
      <c r="F50" s="26">
        <f>F25+F32+F39+F49</f>
        <v>1109585.9166994097</v>
      </c>
      <c r="I50" s="19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223015.66999999998</v>
      </c>
      <c r="I51" s="35"/>
      <c r="K51" s="34"/>
      <c r="L51" s="34"/>
    </row>
    <row r="52" spans="1:12" ht="15.6" x14ac:dyDescent="0.3">
      <c r="A52" s="46" t="s">
        <v>23</v>
      </c>
      <c r="B52" s="57"/>
      <c r="C52" s="57"/>
      <c r="D52" s="57"/>
      <c r="E52" s="57"/>
      <c r="F52" s="25">
        <v>106679.5</v>
      </c>
      <c r="I52" s="19"/>
    </row>
    <row r="53" spans="1:12" ht="15.6" x14ac:dyDescent="0.3">
      <c r="A53" s="46" t="s">
        <v>24</v>
      </c>
      <c r="B53" s="57"/>
      <c r="C53" s="57"/>
      <c r="D53" s="57"/>
      <c r="E53" s="57"/>
      <c r="F53" s="25">
        <v>116336.17</v>
      </c>
      <c r="I53" s="19"/>
    </row>
    <row r="54" spans="1:12" ht="18" hidden="1" customHeight="1" x14ac:dyDescent="0.3">
      <c r="A54" s="54" t="s">
        <v>25</v>
      </c>
      <c r="B54" s="55"/>
      <c r="C54" s="55"/>
      <c r="D54" s="55"/>
      <c r="E54" s="56"/>
      <c r="F54" s="25">
        <v>0</v>
      </c>
      <c r="I54" s="19"/>
    </row>
    <row r="55" spans="1:12" ht="15.6" x14ac:dyDescent="0.3">
      <c r="A55" s="73" t="s">
        <v>49</v>
      </c>
      <c r="B55" s="73"/>
      <c r="C55" s="73"/>
      <c r="D55" s="73"/>
      <c r="E55" s="73"/>
      <c r="F55" s="26">
        <f>F50+F51</f>
        <v>1332601.5866994096</v>
      </c>
      <c r="H55" s="19"/>
      <c r="I55" s="19"/>
    </row>
    <row r="56" spans="1:12" ht="15.6" x14ac:dyDescent="0.3">
      <c r="A56" s="47" t="s">
        <v>26</v>
      </c>
      <c r="B56" s="47"/>
      <c r="C56" s="47"/>
      <c r="D56" s="47"/>
      <c r="E56" s="47"/>
      <c r="F56" s="27">
        <f>E16</f>
        <v>1405464.9</v>
      </c>
      <c r="I56" s="19"/>
    </row>
    <row r="57" spans="1:12" ht="15.6" x14ac:dyDescent="0.3">
      <c r="A57" s="47" t="s">
        <v>27</v>
      </c>
      <c r="B57" s="47"/>
      <c r="C57" s="47"/>
      <c r="D57" s="47"/>
      <c r="E57" s="47"/>
      <c r="F57" s="26">
        <f>F16</f>
        <v>1548703.87</v>
      </c>
      <c r="H57" s="28"/>
      <c r="I57" s="19"/>
    </row>
    <row r="58" spans="1:12" ht="15.6" x14ac:dyDescent="0.3">
      <c r="A58" s="69" t="s">
        <v>28</v>
      </c>
      <c r="B58" s="69"/>
      <c r="C58" s="69"/>
      <c r="D58" s="69"/>
      <c r="E58" s="69"/>
      <c r="F58" s="26">
        <f>F24+F56-F55</f>
        <v>1078500.3749706692</v>
      </c>
      <c r="H58" s="28"/>
      <c r="I58" s="19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10" sqref="F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6" t="s">
        <v>53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'Буханцева 38'!A2:G2</f>
        <v>перед собственниками дома по адресу: ул. Буханцева 38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39"/>
      <c r="G6" s="40" t="str">
        <f>'Буханцева 38'!G6:M6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'Буханцева 38'!G8:M8</f>
        <v>задолженность с нарастающим итогом с -01.01.2010г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2693123.6599999997</v>
      </c>
      <c r="F9" s="16">
        <f>SUM(F10:F15)</f>
        <v>2649676.9699999997</v>
      </c>
      <c r="G9" s="16">
        <f t="shared" ref="G9" si="0">SUM(G10:G15)</f>
        <v>713782.11000000022</v>
      </c>
    </row>
    <row r="10" spans="1:7" ht="15.6" x14ac:dyDescent="0.3">
      <c r="A10" s="82" t="s">
        <v>9</v>
      </c>
      <c r="B10" s="83"/>
      <c r="C10" s="83"/>
      <c r="D10" s="84"/>
      <c r="E10" s="17">
        <v>1072225.98</v>
      </c>
      <c r="F10" s="17">
        <v>1083515.48</v>
      </c>
      <c r="G10" s="18">
        <v>339384.12</v>
      </c>
    </row>
    <row r="11" spans="1:7" ht="15.6" x14ac:dyDescent="0.3">
      <c r="A11" s="82" t="s">
        <v>10</v>
      </c>
      <c r="B11" s="83"/>
      <c r="C11" s="83"/>
      <c r="D11" s="84"/>
      <c r="E11" s="17">
        <v>536819.84</v>
      </c>
      <c r="F11" s="17">
        <v>526109.26</v>
      </c>
      <c r="G11" s="18">
        <v>158276.16</v>
      </c>
    </row>
    <row r="12" spans="1:7" ht="15.6" x14ac:dyDescent="0.3">
      <c r="A12" s="82" t="s">
        <v>11</v>
      </c>
      <c r="B12" s="83"/>
      <c r="C12" s="83"/>
      <c r="D12" s="84"/>
      <c r="E12" s="17">
        <v>144098.99</v>
      </c>
      <c r="F12" s="17">
        <v>138705.98000000001</v>
      </c>
      <c r="G12" s="18">
        <v>33353.54</v>
      </c>
    </row>
    <row r="13" spans="1:7" ht="15.6" x14ac:dyDescent="0.3">
      <c r="A13" s="82" t="s">
        <v>12</v>
      </c>
      <c r="B13" s="83"/>
      <c r="C13" s="83"/>
      <c r="D13" s="84"/>
      <c r="E13" s="17">
        <v>155613.15</v>
      </c>
      <c r="F13" s="17">
        <v>150796.96</v>
      </c>
      <c r="G13" s="18">
        <v>38630.050000000003</v>
      </c>
    </row>
    <row r="14" spans="1:7" ht="15.6" x14ac:dyDescent="0.3">
      <c r="A14" s="75" t="s">
        <v>13</v>
      </c>
      <c r="B14" s="75"/>
      <c r="C14" s="75"/>
      <c r="D14" s="75"/>
      <c r="E14" s="17">
        <v>546973.03</v>
      </c>
      <c r="F14" s="17">
        <v>548029.04</v>
      </c>
      <c r="G14" s="18">
        <v>109265.82</v>
      </c>
    </row>
    <row r="15" spans="1:7" ht="15.6" x14ac:dyDescent="0.3">
      <c r="A15" s="82" t="s">
        <v>68</v>
      </c>
      <c r="B15" s="83"/>
      <c r="C15" s="83"/>
      <c r="D15" s="84"/>
      <c r="E15" s="17">
        <v>237392.67</v>
      </c>
      <c r="F15" s="17">
        <v>202520.25</v>
      </c>
      <c r="G15" s="18">
        <v>34872.42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1541272.17</v>
      </c>
      <c r="F16" s="16">
        <f>SUM(F17:F20)</f>
        <v>1480862.16</v>
      </c>
      <c r="G16" s="16">
        <f>SUM(G17:G20)</f>
        <v>346967.18</v>
      </c>
    </row>
    <row r="17" spans="1:12" ht="15.6" x14ac:dyDescent="0.3">
      <c r="A17" s="97" t="s">
        <v>43</v>
      </c>
      <c r="B17" s="98"/>
      <c r="C17" s="98"/>
      <c r="D17" s="99"/>
      <c r="E17" s="17">
        <v>1437437.01</v>
      </c>
      <c r="F17" s="17">
        <v>1380948.89</v>
      </c>
      <c r="G17" s="18">
        <v>326485.56</v>
      </c>
    </row>
    <row r="18" spans="1:12" ht="15.6" x14ac:dyDescent="0.3">
      <c r="A18" s="75" t="s">
        <v>55</v>
      </c>
      <c r="B18" s="75"/>
      <c r="C18" s="75"/>
      <c r="D18" s="75"/>
      <c r="E18" s="17">
        <v>4016.16</v>
      </c>
      <c r="F18" s="17">
        <v>3878.18</v>
      </c>
      <c r="G18" s="18">
        <v>791.46</v>
      </c>
    </row>
    <row r="19" spans="1:12" ht="15.6" x14ac:dyDescent="0.3">
      <c r="A19" s="75" t="s">
        <v>56</v>
      </c>
      <c r="B19" s="75"/>
      <c r="C19" s="75"/>
      <c r="D19" s="75"/>
      <c r="E19" s="17">
        <v>8031.48</v>
      </c>
      <c r="F19" s="17">
        <v>7752.75</v>
      </c>
      <c r="G19" s="18">
        <v>1591.48</v>
      </c>
    </row>
    <row r="20" spans="1:12" ht="15.6" x14ac:dyDescent="0.3">
      <c r="A20" s="75" t="s">
        <v>57</v>
      </c>
      <c r="B20" s="75"/>
      <c r="C20" s="75"/>
      <c r="D20" s="75"/>
      <c r="E20" s="17">
        <v>91787.520000000004</v>
      </c>
      <c r="F20" s="17">
        <v>88282.34</v>
      </c>
      <c r="G20" s="18">
        <v>18098.68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7" t="s">
        <v>59</v>
      </c>
      <c r="B25" s="47"/>
      <c r="C25" s="47"/>
      <c r="D25" s="47"/>
      <c r="E25" s="47"/>
      <c r="F25" s="41">
        <f>'Буханцева 38'!F58</f>
        <v>1078500.3749706692</v>
      </c>
      <c r="G25" s="19"/>
    </row>
    <row r="26" spans="1:12" ht="13.2" customHeight="1" x14ac:dyDescent="0.25">
      <c r="A26" s="63" t="s">
        <v>60</v>
      </c>
      <c r="B26" s="64"/>
      <c r="C26" s="64"/>
      <c r="D26" s="64"/>
      <c r="E26" s="65"/>
      <c r="F26" s="59">
        <f>SUM(F28:F32)</f>
        <v>40132.865493610712</v>
      </c>
    </row>
    <row r="27" spans="1:12" ht="13.2" customHeight="1" x14ac:dyDescent="0.25">
      <c r="A27" s="66"/>
      <c r="B27" s="67"/>
      <c r="C27" s="67"/>
      <c r="D27" s="67"/>
      <c r="E27" s="68"/>
      <c r="F27" s="60"/>
    </row>
    <row r="28" spans="1:12" ht="15.6" hidden="1" customHeight="1" x14ac:dyDescent="0.3">
      <c r="A28" s="46" t="s">
        <v>16</v>
      </c>
      <c r="B28" s="57"/>
      <c r="C28" s="57"/>
      <c r="D28" s="57"/>
      <c r="E28" s="58"/>
      <c r="F28" s="25">
        <f>'[2]УК ВР декабрь нар'!W252</f>
        <v>6822.8692136956561</v>
      </c>
      <c r="L28" s="42"/>
    </row>
    <row r="29" spans="1:12" ht="15.6" hidden="1" customHeight="1" x14ac:dyDescent="0.3">
      <c r="A29" s="46" t="s">
        <v>31</v>
      </c>
      <c r="B29" s="57"/>
      <c r="C29" s="57"/>
      <c r="D29" s="57"/>
      <c r="E29" s="58"/>
      <c r="F29" s="25">
        <f>'[2]УК ВР декабрь нар'!X252</f>
        <v>2089.5579161145251</v>
      </c>
    </row>
    <row r="30" spans="1:12" ht="15.6" hidden="1" customHeight="1" x14ac:dyDescent="0.3">
      <c r="A30" s="46" t="s">
        <v>18</v>
      </c>
      <c r="B30" s="57"/>
      <c r="C30" s="57"/>
      <c r="D30" s="57"/>
      <c r="E30" s="58"/>
      <c r="F30" s="25">
        <f>'[2]УК ВР декабрь нар'!Y252</f>
        <v>45.247900000000001</v>
      </c>
    </row>
    <row r="31" spans="1:12" ht="15.6" hidden="1" customHeight="1" x14ac:dyDescent="0.3">
      <c r="A31" s="46" t="s">
        <v>19</v>
      </c>
      <c r="B31" s="57"/>
      <c r="C31" s="57"/>
      <c r="D31" s="57"/>
      <c r="E31" s="58"/>
      <c r="F31" s="25">
        <f>'[2]УК ВР декабрь нар'!AV252+'[2]УК ВР декабрь нар'!BN252</f>
        <v>0</v>
      </c>
    </row>
    <row r="32" spans="1:12" ht="15.6" hidden="1" customHeight="1" x14ac:dyDescent="0.3">
      <c r="A32" s="48" t="s">
        <v>61</v>
      </c>
      <c r="B32" s="61"/>
      <c r="C32" s="61"/>
      <c r="D32" s="61"/>
      <c r="E32" s="62"/>
      <c r="F32" s="25">
        <f>'[2]УК ВР декабрь нар'!AY252</f>
        <v>31175.190463800533</v>
      </c>
    </row>
    <row r="33" spans="1:12" ht="13.2" customHeight="1" x14ac:dyDescent="0.25">
      <c r="A33" s="63" t="s">
        <v>62</v>
      </c>
      <c r="B33" s="64"/>
      <c r="C33" s="64"/>
      <c r="D33" s="64"/>
      <c r="E33" s="65"/>
      <c r="F33" s="59">
        <f>SUM(F35:F39)+266079.75</f>
        <v>466588.86175772373</v>
      </c>
    </row>
    <row r="34" spans="1:12" ht="13.2" customHeight="1" x14ac:dyDescent="0.25">
      <c r="A34" s="66"/>
      <c r="B34" s="67"/>
      <c r="C34" s="67"/>
      <c r="D34" s="67"/>
      <c r="E34" s="68"/>
      <c r="F34" s="60"/>
    </row>
    <row r="35" spans="1:12" ht="15.6" hidden="1" customHeight="1" x14ac:dyDescent="0.3">
      <c r="A35" s="45" t="s">
        <v>16</v>
      </c>
      <c r="B35" s="45"/>
      <c r="C35" s="45"/>
      <c r="D35" s="45"/>
      <c r="E35" s="45"/>
      <c r="F35" s="25">
        <f>'[2]УК ВР декабрь нар'!CN252+'[2]УК ВР декабрь нар'!DU252</f>
        <v>82529.935312894479</v>
      </c>
      <c r="L35" s="42"/>
    </row>
    <row r="36" spans="1:12" ht="15.6" hidden="1" customHeight="1" x14ac:dyDescent="0.3">
      <c r="A36" s="45" t="s">
        <v>31</v>
      </c>
      <c r="B36" s="45"/>
      <c r="C36" s="45"/>
      <c r="D36" s="45"/>
      <c r="E36" s="45"/>
      <c r="F36" s="25">
        <f>'[2]УК ВР декабрь нар'!CO252+'[2]УК ВР декабрь нар'!DV252</f>
        <v>25428.721892400921</v>
      </c>
    </row>
    <row r="37" spans="1:12" ht="15.6" hidden="1" customHeight="1" x14ac:dyDescent="0.3">
      <c r="A37" s="45" t="s">
        <v>18</v>
      </c>
      <c r="B37" s="45"/>
      <c r="C37" s="45"/>
      <c r="D37" s="45"/>
      <c r="E37" s="45"/>
      <c r="F37" s="25">
        <f>'[2]УК ВР декабрь нар'!CP252+'[2]УК ВР декабрь нар'!DW252</f>
        <v>7362.9755999999988</v>
      </c>
    </row>
    <row r="38" spans="1:12" ht="15.6" hidden="1" customHeight="1" x14ac:dyDescent="0.3">
      <c r="A38" s="45" t="s">
        <v>19</v>
      </c>
      <c r="B38" s="45"/>
      <c r="C38" s="45"/>
      <c r="D38" s="45"/>
      <c r="E38" s="45"/>
      <c r="F38" s="25">
        <f>'[2]УК ВР декабрь нар'!BM252+'[2]УК ВР декабрь нар'!DB252+'[2]УК ВР декабрь нар'!EL252</f>
        <v>0</v>
      </c>
    </row>
    <row r="39" spans="1:12" ht="15.6" hidden="1" customHeight="1" x14ac:dyDescent="0.3">
      <c r="A39" s="48" t="s">
        <v>63</v>
      </c>
      <c r="B39" s="49"/>
      <c r="C39" s="49"/>
      <c r="D39" s="49"/>
      <c r="E39" s="50"/>
      <c r="F39" s="25">
        <f>'[2]УК ВР декабрь нар'!DG252+'[2]УК ВР декабрь нар'!EQ252</f>
        <v>85187.478952428311</v>
      </c>
    </row>
    <row r="40" spans="1:12" ht="15.6" x14ac:dyDescent="0.3">
      <c r="A40" s="51" t="s">
        <v>35</v>
      </c>
      <c r="B40" s="52"/>
      <c r="C40" s="52"/>
      <c r="D40" s="52"/>
      <c r="E40" s="53"/>
      <c r="F40" s="26">
        <f>SUM(F41:F49)</f>
        <v>368578.74416554917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'[2]УК ВР декабрь нар'!FB252+'[2]УК ВР декабрь нар'!FX252</f>
        <v>197937.50297844666</v>
      </c>
      <c r="L41" s="42"/>
    </row>
    <row r="42" spans="1:12" ht="15.6" hidden="1" customHeight="1" x14ac:dyDescent="0.3">
      <c r="A42" s="46" t="s">
        <v>31</v>
      </c>
      <c r="B42" s="57"/>
      <c r="C42" s="57"/>
      <c r="D42" s="57"/>
      <c r="E42" s="57"/>
      <c r="F42" s="25">
        <f>'[2]УК ВР декабрь нар'!FC252+'[2]УК ВР декабрь нар'!FY252</f>
        <v>60216.151494868063</v>
      </c>
    </row>
    <row r="43" spans="1:12" ht="15.6" hidden="1" customHeight="1" x14ac:dyDescent="0.3">
      <c r="A43" s="45" t="s">
        <v>21</v>
      </c>
      <c r="B43" s="45"/>
      <c r="C43" s="45"/>
      <c r="D43" s="45"/>
      <c r="E43" s="46"/>
      <c r="F43" s="25"/>
    </row>
    <row r="44" spans="1:12" ht="15.6" hidden="1" customHeight="1" x14ac:dyDescent="0.3">
      <c r="A44" s="46" t="s">
        <v>17</v>
      </c>
      <c r="B44" s="57"/>
      <c r="C44" s="57"/>
      <c r="D44" s="57"/>
      <c r="E44" s="57"/>
      <c r="F44" s="25"/>
    </row>
    <row r="45" spans="1:12" ht="15.6" hidden="1" customHeight="1" x14ac:dyDescent="0.3">
      <c r="A45" s="45" t="s">
        <v>22</v>
      </c>
      <c r="B45" s="45"/>
      <c r="C45" s="45"/>
      <c r="D45" s="45"/>
      <c r="E45" s="46"/>
      <c r="F45" s="25"/>
    </row>
    <row r="46" spans="1:12" ht="15.6" hidden="1" customHeight="1" x14ac:dyDescent="0.3">
      <c r="A46" s="46" t="s">
        <v>17</v>
      </c>
      <c r="B46" s="57"/>
      <c r="C46" s="57"/>
      <c r="D46" s="57"/>
      <c r="E46" s="57"/>
      <c r="F46" s="25"/>
    </row>
    <row r="47" spans="1:12" ht="15.6" hidden="1" customHeight="1" x14ac:dyDescent="0.3">
      <c r="A47" s="45" t="s">
        <v>18</v>
      </c>
      <c r="B47" s="45"/>
      <c r="C47" s="45"/>
      <c r="D47" s="45"/>
      <c r="E47" s="46"/>
      <c r="F47" s="25">
        <f>'[2]УК ВР декабрь нар'!FD252+'[2]УК ВР декабрь нар'!FZ252</f>
        <v>1086.4632000000001</v>
      </c>
    </row>
    <row r="48" spans="1:12" ht="15.6" hidden="1" customHeight="1" x14ac:dyDescent="0.3">
      <c r="A48" s="46" t="s">
        <v>19</v>
      </c>
      <c r="B48" s="57"/>
      <c r="C48" s="57"/>
      <c r="D48" s="57"/>
      <c r="E48" s="57"/>
      <c r="F48" s="25">
        <f>'[2]УК ВР декабрь нар'!GG252+'[2]УК ВР декабрь нар'!FL252+'[2]УК ВР декабрь нар'!BB252+'[2]УК ВР декабрь нар'!AK252</f>
        <v>2418.8075999999996</v>
      </c>
    </row>
    <row r="49" spans="1:15" ht="15.6" hidden="1" customHeight="1" x14ac:dyDescent="0.3">
      <c r="A49" s="48" t="s">
        <v>64</v>
      </c>
      <c r="B49" s="49"/>
      <c r="C49" s="49"/>
      <c r="D49" s="49"/>
      <c r="E49" s="50"/>
      <c r="F49" s="25">
        <f>'[2]УК ВР декабрь нар'!FS252+'[2]УК ВР декабрь нар'!GL252</f>
        <v>106919.81889223447</v>
      </c>
    </row>
    <row r="50" spans="1:15" ht="15.6" customHeight="1" x14ac:dyDescent="0.3">
      <c r="A50" s="51" t="s">
        <v>37</v>
      </c>
      <c r="B50" s="57"/>
      <c r="C50" s="57"/>
      <c r="D50" s="57"/>
      <c r="E50" s="58"/>
      <c r="F50" s="33"/>
    </row>
    <row r="51" spans="1:15" ht="15.6" x14ac:dyDescent="0.3">
      <c r="A51" s="70" t="s">
        <v>65</v>
      </c>
      <c r="B51" s="71"/>
      <c r="C51" s="71"/>
      <c r="D51" s="71"/>
      <c r="E51" s="72"/>
      <c r="F51" s="26">
        <f>F26+F33+F40+F50</f>
        <v>875300.47141688364</v>
      </c>
      <c r="K51" s="19"/>
    </row>
    <row r="52" spans="1:15" ht="15.6" x14ac:dyDescent="0.3">
      <c r="A52" s="30" t="s">
        <v>66</v>
      </c>
      <c r="B52" s="37"/>
      <c r="C52" s="37"/>
      <c r="D52" s="37"/>
      <c r="E52" s="37"/>
      <c r="F52" s="26">
        <f>F53+F54+F55</f>
        <v>226299.08000000002</v>
      </c>
    </row>
    <row r="53" spans="1:15" ht="15.6" x14ac:dyDescent="0.3">
      <c r="A53" s="46" t="s">
        <v>23</v>
      </c>
      <c r="B53" s="57"/>
      <c r="C53" s="57"/>
      <c r="D53" s="57"/>
      <c r="E53" s="57"/>
      <c r="F53" s="25">
        <v>104905.12</v>
      </c>
    </row>
    <row r="54" spans="1:15" ht="15.6" x14ac:dyDescent="0.3">
      <c r="A54" s="46" t="s">
        <v>24</v>
      </c>
      <c r="B54" s="57"/>
      <c r="C54" s="57"/>
      <c r="D54" s="57"/>
      <c r="E54" s="57"/>
      <c r="F54" s="25">
        <v>121393.96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73" t="s">
        <v>67</v>
      </c>
      <c r="B56" s="73"/>
      <c r="C56" s="73"/>
      <c r="D56" s="73"/>
      <c r="E56" s="73"/>
      <c r="F56" s="26">
        <f>F51+F52</f>
        <v>1101599.5514168837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1437437.01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1380948.89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1414337.8335537855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H54" sqref="H5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6" t="s">
        <v>69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'Буханцева 38'!A2:G2</f>
        <v>перед собственниками дома по адресу: ул. Буханцева 38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39"/>
      <c r="G6" s="40" t="str">
        <f>'Буханцева 38'!G6:M6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'Буханцева 38'!G8:M8</f>
        <v>задолженность с нарастающим итогом с -01.01.2010г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1266478.55</v>
      </c>
      <c r="F9" s="16">
        <f>SUM(F10:F15)</f>
        <v>1738697.6900000002</v>
      </c>
      <c r="G9" s="16">
        <f t="shared" ref="G9" si="0">SUM(G10:G15)</f>
        <v>241562.97</v>
      </c>
    </row>
    <row r="10" spans="1:7" ht="15.6" x14ac:dyDescent="0.3">
      <c r="A10" s="82" t="s">
        <v>9</v>
      </c>
      <c r="B10" s="83"/>
      <c r="C10" s="83"/>
      <c r="D10" s="84"/>
      <c r="E10" s="17">
        <v>689409.94</v>
      </c>
      <c r="F10" s="17">
        <v>939717.55</v>
      </c>
      <c r="G10" s="18">
        <v>89076.51</v>
      </c>
    </row>
    <row r="11" spans="1:7" ht="15.6" x14ac:dyDescent="0.3">
      <c r="A11" s="82" t="s">
        <v>10</v>
      </c>
      <c r="B11" s="83"/>
      <c r="C11" s="83"/>
      <c r="D11" s="84"/>
      <c r="E11" s="17">
        <v>184630.35</v>
      </c>
      <c r="F11" s="17">
        <v>278859.39</v>
      </c>
      <c r="G11" s="18">
        <v>64047.12</v>
      </c>
    </row>
    <row r="12" spans="1:7" ht="15.6" x14ac:dyDescent="0.3">
      <c r="A12" s="82" t="s">
        <v>11</v>
      </c>
      <c r="B12" s="83"/>
      <c r="C12" s="83"/>
      <c r="D12" s="84"/>
      <c r="E12" s="17">
        <v>137998.39000000001</v>
      </c>
      <c r="F12" s="17">
        <v>145574.31</v>
      </c>
      <c r="G12" s="18">
        <v>25777.62</v>
      </c>
    </row>
    <row r="13" spans="1:7" ht="15.6" x14ac:dyDescent="0.3">
      <c r="A13" s="82" t="s">
        <v>12</v>
      </c>
      <c r="B13" s="83"/>
      <c r="C13" s="83"/>
      <c r="D13" s="84"/>
      <c r="E13" s="17">
        <v>148600.1</v>
      </c>
      <c r="F13" s="17">
        <v>158469.79999999999</v>
      </c>
      <c r="G13" s="18">
        <v>28760.35</v>
      </c>
    </row>
    <row r="14" spans="1:7" ht="15.6" x14ac:dyDescent="0.3">
      <c r="A14" s="75" t="s">
        <v>13</v>
      </c>
      <c r="B14" s="75"/>
      <c r="C14" s="75"/>
      <c r="D14" s="75"/>
      <c r="E14" s="17">
        <v>87478.82</v>
      </c>
      <c r="F14" s="17">
        <v>172406.33</v>
      </c>
      <c r="G14" s="18">
        <v>24338.31</v>
      </c>
    </row>
    <row r="15" spans="1:7" ht="15.6" x14ac:dyDescent="0.3">
      <c r="A15" s="82" t="s">
        <v>68</v>
      </c>
      <c r="B15" s="83"/>
      <c r="C15" s="83"/>
      <c r="D15" s="84"/>
      <c r="E15" s="17">
        <v>18360.95</v>
      </c>
      <c r="F15" s="17">
        <v>43670.31</v>
      </c>
      <c r="G15" s="18">
        <v>9563.06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1728932.96</v>
      </c>
      <c r="F16" s="16">
        <f>SUM(F17:F20)</f>
        <v>1474386.5599999998</v>
      </c>
      <c r="G16" s="16">
        <f>SUM(G17:G20)</f>
        <v>249685.18</v>
      </c>
    </row>
    <row r="17" spans="1:12" ht="15.6" x14ac:dyDescent="0.3">
      <c r="A17" s="97" t="s">
        <v>43</v>
      </c>
      <c r="B17" s="98"/>
      <c r="C17" s="98"/>
      <c r="D17" s="99"/>
      <c r="E17" s="17">
        <v>1625909.15</v>
      </c>
      <c r="F17" s="17">
        <v>1368701.15</v>
      </c>
      <c r="G17" s="18">
        <v>231865.16</v>
      </c>
    </row>
    <row r="18" spans="1:12" ht="15.6" x14ac:dyDescent="0.3">
      <c r="A18" s="75" t="s">
        <v>55</v>
      </c>
      <c r="B18" s="75"/>
      <c r="C18" s="75"/>
      <c r="D18" s="75"/>
      <c r="E18" s="17">
        <v>4303.08</v>
      </c>
      <c r="F18" s="17">
        <v>4319.2</v>
      </c>
      <c r="G18" s="18">
        <v>775.34</v>
      </c>
    </row>
    <row r="19" spans="1:12" ht="15.6" x14ac:dyDescent="0.3">
      <c r="A19" s="75" t="s">
        <v>56</v>
      </c>
      <c r="B19" s="75"/>
      <c r="C19" s="75"/>
      <c r="D19" s="75"/>
      <c r="E19" s="17">
        <v>8319.84</v>
      </c>
      <c r="F19" s="17">
        <v>8430.57</v>
      </c>
      <c r="G19" s="18">
        <v>1480.75</v>
      </c>
    </row>
    <row r="20" spans="1:12" ht="15.6" x14ac:dyDescent="0.3">
      <c r="A20" s="75" t="s">
        <v>57</v>
      </c>
      <c r="B20" s="75"/>
      <c r="C20" s="75"/>
      <c r="D20" s="75"/>
      <c r="E20" s="17">
        <v>90400.89</v>
      </c>
      <c r="F20" s="17">
        <v>92935.64</v>
      </c>
      <c r="G20" s="18">
        <v>15563.93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7" t="s">
        <v>71</v>
      </c>
      <c r="B25" s="47"/>
      <c r="C25" s="47"/>
      <c r="D25" s="47"/>
      <c r="E25" s="47"/>
      <c r="F25" s="41">
        <f>'Буханцева 38(2019)'!F59</f>
        <v>1414337.8335537855</v>
      </c>
      <c r="G25" s="19"/>
    </row>
    <row r="26" spans="1:12" ht="13.2" customHeight="1" x14ac:dyDescent="0.25">
      <c r="A26" s="63" t="s">
        <v>72</v>
      </c>
      <c r="B26" s="64"/>
      <c r="C26" s="64"/>
      <c r="D26" s="64"/>
      <c r="E26" s="65"/>
      <c r="F26" s="59">
        <f>SUM(F28:F32)</f>
        <v>158854.77270419424</v>
      </c>
    </row>
    <row r="27" spans="1:12" ht="70.8" customHeight="1" x14ac:dyDescent="0.25">
      <c r="A27" s="66"/>
      <c r="B27" s="67"/>
      <c r="C27" s="67"/>
      <c r="D27" s="67"/>
      <c r="E27" s="68"/>
      <c r="F27" s="60"/>
    </row>
    <row r="28" spans="1:12" ht="15.6" hidden="1" customHeight="1" x14ac:dyDescent="0.3">
      <c r="A28" s="46" t="s">
        <v>16</v>
      </c>
      <c r="B28" s="57"/>
      <c r="C28" s="57"/>
      <c r="D28" s="57"/>
      <c r="E28" s="58"/>
      <c r="F28" s="25">
        <f>'[3]УК ВР декабрь нар'!W252</f>
        <v>19358.165599396452</v>
      </c>
      <c r="L28" s="42"/>
    </row>
    <row r="29" spans="1:12" ht="15.6" hidden="1" customHeight="1" x14ac:dyDescent="0.3">
      <c r="A29" s="46" t="s">
        <v>31</v>
      </c>
      <c r="B29" s="57"/>
      <c r="C29" s="57"/>
      <c r="D29" s="57"/>
      <c r="E29" s="58"/>
      <c r="F29" s="25">
        <f>'[3]УК ВР декабрь нар'!X252</f>
        <v>5632.9303081558337</v>
      </c>
    </row>
    <row r="30" spans="1:12" ht="15.6" hidden="1" customHeight="1" x14ac:dyDescent="0.3">
      <c r="A30" s="46" t="s">
        <v>18</v>
      </c>
      <c r="B30" s="57"/>
      <c r="C30" s="57"/>
      <c r="D30" s="57"/>
      <c r="E30" s="58"/>
      <c r="F30" s="25">
        <f>'[3]УК ВР декабрь нар'!Y252</f>
        <v>53404.655400000018</v>
      </c>
    </row>
    <row r="31" spans="1:12" ht="15.6" hidden="1" customHeight="1" x14ac:dyDescent="0.3">
      <c r="A31" s="46" t="s">
        <v>19</v>
      </c>
      <c r="B31" s="57"/>
      <c r="C31" s="57"/>
      <c r="D31" s="57"/>
      <c r="E31" s="58"/>
      <c r="F31" s="25">
        <f>'[3]УК ВР декабрь нар'!AA252+'[3]УК ВР декабрь нар'!AB252+'[3]УК ВР декабрь нар'!AC252+'[3]УК ВР декабрь нар'!AD252+'[3]УК ВР декабрь нар'!AE252+'[3]УК ВР декабрь нар'!AF252+'[3]УК ВР декабрь нар'!AG252+'[3]УК ВР декабрь нар'!AH252+'[3]УК ВР декабрь нар'!AJ252+'[3]УК ВР декабрь нар'!AL252+'[3]УК ВР декабрь нар'!AN252+'[3]УК ВР декабрь нар'!AO252+'[3]УК ВР декабрь нар'!AP252+'[3]УК ВР декабрь нар'!AQ252+'[3]УК ВР декабрь нар'!AR252+'[3]УК ВР декабрь нар'!AT252</f>
        <v>0</v>
      </c>
    </row>
    <row r="32" spans="1:12" ht="15.6" hidden="1" customHeight="1" x14ac:dyDescent="0.3">
      <c r="A32" s="48" t="s">
        <v>61</v>
      </c>
      <c r="B32" s="61"/>
      <c r="C32" s="61"/>
      <c r="D32" s="61"/>
      <c r="E32" s="62"/>
      <c r="F32" s="25">
        <f>'[3]УК ВР декабрь нар'!AY252</f>
        <v>80459.021396641954</v>
      </c>
    </row>
    <row r="33" spans="1:12" ht="13.2" customHeight="1" x14ac:dyDescent="0.25">
      <c r="A33" s="63" t="s">
        <v>73</v>
      </c>
      <c r="B33" s="64"/>
      <c r="C33" s="64"/>
      <c r="D33" s="64"/>
      <c r="E33" s="65"/>
      <c r="F33" s="59">
        <f>SUM(F35:F39)+281012.88</f>
        <v>477329.78700358368</v>
      </c>
    </row>
    <row r="34" spans="1:12" ht="81" customHeight="1" x14ac:dyDescent="0.25">
      <c r="A34" s="66"/>
      <c r="B34" s="67"/>
      <c r="C34" s="67"/>
      <c r="D34" s="67"/>
      <c r="E34" s="68"/>
      <c r="F34" s="60"/>
    </row>
    <row r="35" spans="1:12" ht="15.6" hidden="1" customHeight="1" x14ac:dyDescent="0.3">
      <c r="A35" s="45" t="s">
        <v>16</v>
      </c>
      <c r="B35" s="45"/>
      <c r="C35" s="45"/>
      <c r="D35" s="45"/>
      <c r="E35" s="45"/>
      <c r="F35" s="25">
        <f>'[3]УК ВР декабрь нар'!CN252+'[3]УК ВР декабрь нар'!DU252</f>
        <v>85129.775987433837</v>
      </c>
      <c r="L35" s="42"/>
    </row>
    <row r="36" spans="1:12" ht="15.6" hidden="1" customHeight="1" x14ac:dyDescent="0.3">
      <c r="A36" s="45" t="s">
        <v>31</v>
      </c>
      <c r="B36" s="45"/>
      <c r="C36" s="45"/>
      <c r="D36" s="45"/>
      <c r="E36" s="45"/>
      <c r="F36" s="25">
        <f>'[3]УК ВР декабрь нар'!CO252+'[3]УК ВР декабрь нар'!DV252</f>
        <v>21125.98296032381</v>
      </c>
    </row>
    <row r="37" spans="1:12" ht="15.6" hidden="1" customHeight="1" x14ac:dyDescent="0.3">
      <c r="A37" s="45" t="s">
        <v>18</v>
      </c>
      <c r="B37" s="45"/>
      <c r="C37" s="45"/>
      <c r="D37" s="45"/>
      <c r="E37" s="45"/>
      <c r="F37" s="25">
        <f>'[3]УК ВР декабрь нар'!CP252+'[3]УК ВР декабрь нар'!DW252</f>
        <v>11061.3451</v>
      </c>
    </row>
    <row r="38" spans="1:12" ht="15.6" hidden="1" customHeight="1" x14ac:dyDescent="0.3">
      <c r="A38" s="45" t="s">
        <v>19</v>
      </c>
      <c r="B38" s="45"/>
      <c r="C38" s="45"/>
      <c r="D38" s="45"/>
      <c r="E38" s="45"/>
      <c r="F38" s="25">
        <f>'[3]УК ВР декабрь нар'!AI252+'[3]УК ВР декабрь нар'!AJ252+'[3]УК ВР декабрь нар'!AS252+'[3]УК ВР декабрь нар'!BC252+'[3]УК ВР декабрь нар'!DB252+'[3]УК ВР декабрь нар'!EK252+'[3]УК ВР декабрь нар'!AM252</f>
        <v>0</v>
      </c>
    </row>
    <row r="39" spans="1:12" ht="21.6" hidden="1" customHeight="1" x14ac:dyDescent="0.3">
      <c r="A39" s="48" t="s">
        <v>63</v>
      </c>
      <c r="B39" s="49"/>
      <c r="C39" s="49"/>
      <c r="D39" s="49"/>
      <c r="E39" s="50"/>
      <c r="F39" s="25">
        <f>'[3]УК ВР декабрь нар'!DF252+'[3]УК ВР декабрь нар'!EP252</f>
        <v>78999.802955826031</v>
      </c>
    </row>
    <row r="40" spans="1:12" ht="71.400000000000006" customHeight="1" x14ac:dyDescent="0.3">
      <c r="A40" s="51" t="s">
        <v>74</v>
      </c>
      <c r="B40" s="52"/>
      <c r="C40" s="52"/>
      <c r="D40" s="52"/>
      <c r="E40" s="53"/>
      <c r="F40" s="26">
        <f>SUM(F41:F49)</f>
        <v>358485.26584672253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'[3]УК ВР декабрь нар'!FB252+'[3]УК ВР декабрь нар'!FX252</f>
        <v>193215.61777496827</v>
      </c>
      <c r="L41" s="42"/>
    </row>
    <row r="42" spans="1:12" ht="15.6" hidden="1" customHeight="1" x14ac:dyDescent="0.3">
      <c r="A42" s="46" t="s">
        <v>31</v>
      </c>
      <c r="B42" s="57"/>
      <c r="C42" s="57"/>
      <c r="D42" s="57"/>
      <c r="E42" s="57"/>
      <c r="F42" s="25">
        <f>'[3]УК ВР декабрь нар'!FC252+'[3]УК ВР декабрь нар'!FY252</f>
        <v>51968.215165514514</v>
      </c>
    </row>
    <row r="43" spans="1:12" ht="15.6" hidden="1" customHeight="1" x14ac:dyDescent="0.3">
      <c r="A43" s="45" t="s">
        <v>21</v>
      </c>
      <c r="B43" s="45"/>
      <c r="C43" s="45"/>
      <c r="D43" s="45"/>
      <c r="E43" s="46"/>
      <c r="F43" s="25"/>
    </row>
    <row r="44" spans="1:12" ht="15.6" hidden="1" customHeight="1" x14ac:dyDescent="0.3">
      <c r="A44" s="46" t="s">
        <v>17</v>
      </c>
      <c r="B44" s="57"/>
      <c r="C44" s="57"/>
      <c r="D44" s="57"/>
      <c r="E44" s="57"/>
      <c r="F44" s="25"/>
    </row>
    <row r="45" spans="1:12" ht="15.6" hidden="1" customHeight="1" x14ac:dyDescent="0.3">
      <c r="A45" s="45" t="s">
        <v>22</v>
      </c>
      <c r="B45" s="45"/>
      <c r="C45" s="45"/>
      <c r="D45" s="45"/>
      <c r="E45" s="46"/>
      <c r="F45" s="25"/>
    </row>
    <row r="46" spans="1:12" ht="15.6" hidden="1" customHeight="1" x14ac:dyDescent="0.3">
      <c r="A46" s="46" t="s">
        <v>17</v>
      </c>
      <c r="B46" s="57"/>
      <c r="C46" s="57"/>
      <c r="D46" s="57"/>
      <c r="E46" s="57"/>
      <c r="F46" s="25"/>
    </row>
    <row r="47" spans="1:12" ht="15.6" hidden="1" customHeight="1" x14ac:dyDescent="0.3">
      <c r="A47" s="45" t="s">
        <v>18</v>
      </c>
      <c r="B47" s="45"/>
      <c r="C47" s="45"/>
      <c r="D47" s="45"/>
      <c r="E47" s="46"/>
      <c r="F47" s="25">
        <f>'[3]УК ВР декабрь нар'!FD252+'[3]УК ВР декабрь нар'!FZ252</f>
        <v>2300.5488</v>
      </c>
    </row>
    <row r="48" spans="1:12" ht="15.6" hidden="1" customHeight="1" x14ac:dyDescent="0.3">
      <c r="A48" s="46" t="s">
        <v>19</v>
      </c>
      <c r="B48" s="57"/>
      <c r="C48" s="57"/>
      <c r="D48" s="57"/>
      <c r="E48" s="57"/>
      <c r="F48" s="25">
        <f>'[3]УК ВР декабрь нар'!GG252+'[3]УК ВР декабрь нар'!FL252+'[3]УК ВР декабрь нар'!BB252+'[3]УК ВР декабрь нар'!AK252</f>
        <v>5650.3409999999994</v>
      </c>
    </row>
    <row r="49" spans="1:15" ht="15.6" hidden="1" customHeight="1" x14ac:dyDescent="0.3">
      <c r="A49" s="48" t="s">
        <v>64</v>
      </c>
      <c r="B49" s="49"/>
      <c r="C49" s="49"/>
      <c r="D49" s="49"/>
      <c r="E49" s="50"/>
      <c r="F49" s="25">
        <f>'[3]УК ВР декабрь нар'!FS252+'[3]УК ВР декабрь нар'!GL252</f>
        <v>105350.54310623978</v>
      </c>
    </row>
    <row r="50" spans="1:15" ht="15.6" customHeight="1" x14ac:dyDescent="0.3">
      <c r="A50" s="51" t="s">
        <v>37</v>
      </c>
      <c r="B50" s="57"/>
      <c r="C50" s="57"/>
      <c r="D50" s="57"/>
      <c r="E50" s="58"/>
      <c r="F50" s="33"/>
    </row>
    <row r="51" spans="1:15" ht="15.6" customHeight="1" x14ac:dyDescent="0.3">
      <c r="A51" s="70" t="s">
        <v>75</v>
      </c>
      <c r="B51" s="71"/>
      <c r="C51" s="71"/>
      <c r="D51" s="71"/>
      <c r="E51" s="72"/>
      <c r="F51" s="26">
        <f>F26+F33+F40+F50</f>
        <v>994669.82555450045</v>
      </c>
      <c r="K51" s="19"/>
    </row>
    <row r="52" spans="1:15" ht="15.6" x14ac:dyDescent="0.3">
      <c r="A52" s="30" t="s">
        <v>66</v>
      </c>
      <c r="B52" s="43"/>
      <c r="C52" s="43"/>
      <c r="D52" s="43"/>
      <c r="E52" s="43"/>
      <c r="F52" s="26">
        <f>F53+F54+F55</f>
        <v>195259.12</v>
      </c>
    </row>
    <row r="53" spans="1:15" ht="15.6" x14ac:dyDescent="0.3">
      <c r="A53" s="46" t="s">
        <v>23</v>
      </c>
      <c r="B53" s="57"/>
      <c r="C53" s="57"/>
      <c r="D53" s="57"/>
      <c r="E53" s="57"/>
      <c r="F53" s="25">
        <v>71278.63</v>
      </c>
    </row>
    <row r="54" spans="1:15" ht="15.6" x14ac:dyDescent="0.3">
      <c r="A54" s="46" t="s">
        <v>24</v>
      </c>
      <c r="B54" s="57"/>
      <c r="C54" s="57"/>
      <c r="D54" s="57"/>
      <c r="E54" s="57"/>
      <c r="F54" s="25">
        <v>123980.49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73" t="s">
        <v>67</v>
      </c>
      <c r="B56" s="73"/>
      <c r="C56" s="73"/>
      <c r="D56" s="73"/>
      <c r="E56" s="73"/>
      <c r="F56" s="26">
        <f>F51+F52</f>
        <v>1189928.9455545004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1625909.15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1368701.15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1850318.0379992849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4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6" t="s">
        <v>76</v>
      </c>
      <c r="B1" s="76"/>
      <c r="C1" s="76"/>
      <c r="D1" s="76"/>
      <c r="E1" s="76"/>
      <c r="F1" s="76"/>
      <c r="G1" s="77"/>
    </row>
    <row r="2" spans="1:7" x14ac:dyDescent="0.25">
      <c r="A2" s="78" t="str">
        <f>'Буханцева 38'!A2:G2</f>
        <v>перед собственниками дома по адресу: ул. Буханцева 38</v>
      </c>
      <c r="B2" s="79"/>
      <c r="C2" s="79"/>
      <c r="D2" s="79"/>
      <c r="E2" s="79"/>
      <c r="F2" s="79"/>
      <c r="G2" s="79"/>
    </row>
    <row r="3" spans="1:7" hidden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idden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idden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39"/>
      <c r="G6" s="1" t="str">
        <f>'Буханцева 38'!G6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'Буханцева 38'!G8</f>
        <v>задолженность с нарастающим итогом с -01.01.2010г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-5796.02</v>
      </c>
      <c r="F9" s="16">
        <f t="shared" ref="F9:G9" si="0">SUM(F10:F15)</f>
        <v>71178.330000000016</v>
      </c>
      <c r="G9" s="16">
        <f t="shared" si="0"/>
        <v>160059.16</v>
      </c>
    </row>
    <row r="10" spans="1:7" ht="15.6" x14ac:dyDescent="0.3">
      <c r="A10" s="82" t="s">
        <v>9</v>
      </c>
      <c r="B10" s="83"/>
      <c r="C10" s="83"/>
      <c r="D10" s="84"/>
      <c r="E10" s="17">
        <v>0</v>
      </c>
      <c r="F10" s="17">
        <v>26666.33</v>
      </c>
      <c r="G10" s="18">
        <v>60319.28</v>
      </c>
    </row>
    <row r="11" spans="1:7" ht="15.6" x14ac:dyDescent="0.3">
      <c r="A11" s="82" t="s">
        <v>10</v>
      </c>
      <c r="B11" s="83"/>
      <c r="C11" s="83"/>
      <c r="D11" s="84"/>
      <c r="E11" s="17">
        <v>-2930.47</v>
      </c>
      <c r="F11" s="17">
        <v>16291.99</v>
      </c>
      <c r="G11" s="18">
        <v>43674.68</v>
      </c>
    </row>
    <row r="12" spans="1:7" ht="15.6" x14ac:dyDescent="0.3">
      <c r="A12" s="82" t="s">
        <v>11</v>
      </c>
      <c r="B12" s="83"/>
      <c r="C12" s="83"/>
      <c r="D12" s="84"/>
      <c r="E12" s="17">
        <v>-1263.07</v>
      </c>
      <c r="F12" s="17">
        <v>6497.73</v>
      </c>
      <c r="G12" s="18">
        <v>17802.509999999998</v>
      </c>
    </row>
    <row r="13" spans="1:7" ht="15.6" x14ac:dyDescent="0.3">
      <c r="A13" s="82" t="s">
        <v>12</v>
      </c>
      <c r="B13" s="83"/>
      <c r="C13" s="83"/>
      <c r="D13" s="84"/>
      <c r="E13" s="17">
        <v>-921.97</v>
      </c>
      <c r="F13" s="17">
        <v>9304.75</v>
      </c>
      <c r="G13" s="18">
        <v>18240.37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11407.96</v>
      </c>
      <c r="G14" s="18">
        <v>12149.34</v>
      </c>
    </row>
    <row r="15" spans="1:7" ht="15.6" x14ac:dyDescent="0.3">
      <c r="A15" s="82" t="s">
        <v>68</v>
      </c>
      <c r="B15" s="83"/>
      <c r="C15" s="83"/>
      <c r="D15" s="84"/>
      <c r="E15" s="17">
        <v>-680.51</v>
      </c>
      <c r="F15" s="17">
        <v>1009.57</v>
      </c>
      <c r="G15" s="18">
        <v>7872.98</v>
      </c>
    </row>
    <row r="16" spans="1:7" ht="15.6" hidden="1" x14ac:dyDescent="0.3">
      <c r="A16" s="85" t="s">
        <v>41</v>
      </c>
      <c r="B16" s="86"/>
      <c r="C16" s="86"/>
      <c r="D16" s="87"/>
      <c r="E16" s="16">
        <f>SUM(E17:E20)</f>
        <v>1507126.1000000006</v>
      </c>
      <c r="F16" s="16">
        <f t="shared" ref="F16:G16" si="1">SUM(F17:F20)</f>
        <v>1374563.0700000005</v>
      </c>
      <c r="G16" s="16">
        <f t="shared" si="1"/>
        <v>561696.37000000011</v>
      </c>
    </row>
    <row r="17" spans="1:12" ht="40.200000000000003" customHeight="1" x14ac:dyDescent="0.3">
      <c r="A17" s="97" t="s">
        <v>78</v>
      </c>
      <c r="B17" s="98"/>
      <c r="C17" s="98"/>
      <c r="D17" s="99"/>
      <c r="E17" s="17">
        <v>1408129.7000000004</v>
      </c>
      <c r="F17" s="17">
        <v>1277371.8500000003</v>
      </c>
      <c r="G17" s="18">
        <v>542156.69000000018</v>
      </c>
    </row>
    <row r="18" spans="1:12" ht="15.6" x14ac:dyDescent="0.3">
      <c r="A18" s="75" t="s">
        <v>55</v>
      </c>
      <c r="B18" s="75"/>
      <c r="C18" s="75"/>
      <c r="D18" s="75"/>
      <c r="E18" s="17">
        <v>2331.62</v>
      </c>
      <c r="F18" s="17">
        <v>2631.62</v>
      </c>
      <c r="G18" s="18">
        <v>472.4</v>
      </c>
    </row>
    <row r="19" spans="1:12" ht="15.6" x14ac:dyDescent="0.3">
      <c r="A19" s="75" t="s">
        <v>56</v>
      </c>
      <c r="B19" s="75"/>
      <c r="C19" s="75"/>
      <c r="D19" s="75"/>
      <c r="E19" s="17">
        <v>8693.36</v>
      </c>
      <c r="F19" s="17">
        <v>8466.61</v>
      </c>
      <c r="G19" s="18">
        <v>1700.69</v>
      </c>
    </row>
    <row r="20" spans="1:12" ht="15.6" x14ac:dyDescent="0.3">
      <c r="A20" s="75" t="s">
        <v>57</v>
      </c>
      <c r="B20" s="75"/>
      <c r="C20" s="75"/>
      <c r="D20" s="75"/>
      <c r="E20" s="17">
        <v>87971.42</v>
      </c>
      <c r="F20" s="17">
        <v>86092.99</v>
      </c>
      <c r="G20" s="18">
        <v>17366.59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7" t="s">
        <v>77</v>
      </c>
      <c r="B25" s="47"/>
      <c r="C25" s="47"/>
      <c r="D25" s="47"/>
      <c r="E25" s="47"/>
      <c r="F25" s="41">
        <f>'Буханцева 38(2020)'!F59</f>
        <v>1850318.0379992849</v>
      </c>
      <c r="G25" s="19"/>
    </row>
    <row r="26" spans="1:12" x14ac:dyDescent="0.25">
      <c r="A26" s="63" t="s">
        <v>72</v>
      </c>
      <c r="B26" s="64"/>
      <c r="C26" s="64"/>
      <c r="D26" s="64"/>
      <c r="E26" s="65"/>
      <c r="F26" s="59">
        <f>SUM(F28:F32)</f>
        <v>30988.848925765531</v>
      </c>
    </row>
    <row r="27" spans="1:12" ht="56.4" customHeight="1" x14ac:dyDescent="0.25">
      <c r="A27" s="66"/>
      <c r="B27" s="67"/>
      <c r="C27" s="67"/>
      <c r="D27" s="67"/>
      <c r="E27" s="68"/>
      <c r="F27" s="60"/>
    </row>
    <row r="28" spans="1:12" ht="15.6" hidden="1" x14ac:dyDescent="0.3">
      <c r="A28" s="46" t="s">
        <v>16</v>
      </c>
      <c r="B28" s="57"/>
      <c r="C28" s="57"/>
      <c r="D28" s="57"/>
      <c r="E28" s="58"/>
      <c r="F28" s="25">
        <f>'[4]УК ВР декабрь нар'!W252</f>
        <v>3521.912788070008</v>
      </c>
      <c r="L28" s="42"/>
    </row>
    <row r="29" spans="1:12" ht="15.6" hidden="1" x14ac:dyDescent="0.3">
      <c r="A29" s="46" t="s">
        <v>31</v>
      </c>
      <c r="B29" s="57"/>
      <c r="C29" s="57"/>
      <c r="D29" s="57"/>
      <c r="E29" s="58"/>
      <c r="F29" s="25">
        <f>'[4]УК ВР декабрь нар'!X252</f>
        <v>834.09794312965812</v>
      </c>
    </row>
    <row r="30" spans="1:12" ht="15.6" hidden="1" x14ac:dyDescent="0.3">
      <c r="A30" s="46" t="s">
        <v>18</v>
      </c>
      <c r="B30" s="57"/>
      <c r="C30" s="57"/>
      <c r="D30" s="57"/>
      <c r="E30" s="58"/>
      <c r="F30" s="25">
        <f>'[4]УК ВР декабрь нар'!Y252+'[4]УК ВР декабрь нар'!Z252+'[4]УК ВР декабрь нар'!DX252</f>
        <v>3828.6541999999999</v>
      </c>
    </row>
    <row r="31" spans="1:12" ht="15.6" hidden="1" x14ac:dyDescent="0.3">
      <c r="A31" s="46" t="s">
        <v>19</v>
      </c>
      <c r="B31" s="57"/>
      <c r="C31" s="57"/>
      <c r="D31" s="57"/>
      <c r="E31" s="58"/>
      <c r="F31" s="25">
        <f>'[4]УК ВР декабрь нар'!AV252+'[4]УК ВР декабрь нар'!BM252+'[4]УК ВР декабрь нар'!BN252+'[4]УК ВР декабрь нар'!BO252+'[4]УК ВР декабрь нар'!BP252+'[4]УК ВР декабрь нар'!EG252+'[4]УК ВР декабрь нар'!EH252+'[4]УК ВР декабрь нар'!EI252+'[4]УК ВР декабрь нар'!EJ252</f>
        <v>7786.8</v>
      </c>
    </row>
    <row r="32" spans="1:12" ht="15.6" hidden="1" x14ac:dyDescent="0.3">
      <c r="A32" s="48" t="s">
        <v>61</v>
      </c>
      <c r="B32" s="61"/>
      <c r="C32" s="61"/>
      <c r="D32" s="61"/>
      <c r="E32" s="62"/>
      <c r="F32" s="25">
        <f>'[4]УК ВР декабрь нар'!AY252</f>
        <v>15017.383994565866</v>
      </c>
    </row>
    <row r="33" spans="1:12" x14ac:dyDescent="0.25">
      <c r="A33" s="63" t="s">
        <v>73</v>
      </c>
      <c r="B33" s="64"/>
      <c r="C33" s="64"/>
      <c r="D33" s="64"/>
      <c r="E33" s="65"/>
      <c r="F33" s="59">
        <f>SUM(F35:F39)+294380.51</f>
        <v>473997.09913194185</v>
      </c>
    </row>
    <row r="34" spans="1:12" ht="94.8" customHeight="1" x14ac:dyDescent="0.25">
      <c r="A34" s="66"/>
      <c r="B34" s="67"/>
      <c r="C34" s="67"/>
      <c r="D34" s="67"/>
      <c r="E34" s="68"/>
      <c r="F34" s="60"/>
    </row>
    <row r="35" spans="1:12" ht="15.6" hidden="1" x14ac:dyDescent="0.3">
      <c r="A35" s="45" t="s">
        <v>16</v>
      </c>
      <c r="B35" s="45"/>
      <c r="C35" s="45"/>
      <c r="D35" s="45"/>
      <c r="E35" s="45"/>
      <c r="F35" s="25">
        <f>'[4]УК ВР декабрь нар'!CN252+'[4]УК ВР декабрь нар'!DU252</f>
        <v>85159.238173859761</v>
      </c>
      <c r="L35" s="42"/>
    </row>
    <row r="36" spans="1:12" ht="15.6" hidden="1" x14ac:dyDescent="0.3">
      <c r="A36" s="45" t="s">
        <v>31</v>
      </c>
      <c r="B36" s="45"/>
      <c r="C36" s="45"/>
      <c r="D36" s="45"/>
      <c r="E36" s="45"/>
      <c r="F36" s="25">
        <f>'[4]УК ВР декабрь нар'!CO252+'[4]УК ВР декабрь нар'!DV252</f>
        <v>19272.078319094253</v>
      </c>
    </row>
    <row r="37" spans="1:12" ht="15.6" hidden="1" x14ac:dyDescent="0.3">
      <c r="A37" s="45" t="s">
        <v>18</v>
      </c>
      <c r="B37" s="45"/>
      <c r="C37" s="45"/>
      <c r="D37" s="45"/>
      <c r="E37" s="45"/>
      <c r="F37" s="25">
        <f>'[4]УК ВР декабрь нар'!CP252+'[4]УК ВР декабрь нар'!DW252</f>
        <v>24299.780200000001</v>
      </c>
    </row>
    <row r="38" spans="1:12" ht="15.6" hidden="1" x14ac:dyDescent="0.3">
      <c r="A38" s="45" t="s">
        <v>19</v>
      </c>
      <c r="B38" s="45"/>
      <c r="C38" s="45"/>
      <c r="D38" s="45"/>
      <c r="E38" s="45"/>
      <c r="F38" s="25">
        <f>'[4]УК ВР декабрь нар'!DB252+'[4]УК ВР декабрь нар'!DY252+'[4]УК ВР декабрь нар'!DZ252+'[4]УК ВР декабрь нар'!EA252+'[4]УК ВР декабрь нар'!EB252+'[4]УК ВР декабрь нар'!EC252+'[4]УК ВР декабрь нар'!ED252+'[4]УК ВР декабрь нар'!EE252+'[4]УК ВР декабрь нар'!EF252</f>
        <v>0</v>
      </c>
    </row>
    <row r="39" spans="1:12" ht="51" hidden="1" customHeight="1" x14ac:dyDescent="0.3">
      <c r="A39" s="48" t="s">
        <v>63</v>
      </c>
      <c r="B39" s="49"/>
      <c r="C39" s="49"/>
      <c r="D39" s="49"/>
      <c r="E39" s="50"/>
      <c r="F39" s="25">
        <f>'[4]УК ВР декабрь нар'!DG252+'[4]УК ВР декабрь нар'!EP252</f>
        <v>50885.492438987843</v>
      </c>
    </row>
    <row r="40" spans="1:12" ht="72" customHeight="1" x14ac:dyDescent="0.3">
      <c r="A40" s="51" t="s">
        <v>74</v>
      </c>
      <c r="B40" s="52"/>
      <c r="C40" s="52"/>
      <c r="D40" s="52"/>
      <c r="E40" s="53"/>
      <c r="F40" s="26">
        <f>SUM(F41:F49)</f>
        <v>519284.45140000002</v>
      </c>
    </row>
    <row r="41" spans="1:12" ht="15.6" hidden="1" x14ac:dyDescent="0.3">
      <c r="A41" s="54" t="s">
        <v>20</v>
      </c>
      <c r="B41" s="55"/>
      <c r="C41" s="55"/>
      <c r="D41" s="55"/>
      <c r="E41" s="56"/>
      <c r="F41" s="25">
        <f>'[4]УК ВР декабрь нар'!$EU252+'[4]УК ВР декабрь нар'!FV252+'[4]УК ВР декабрь нар'!EY252</f>
        <v>514367.62</v>
      </c>
      <c r="L41" s="42"/>
    </row>
    <row r="42" spans="1:12" ht="15.6" hidden="1" x14ac:dyDescent="0.3">
      <c r="A42" s="46" t="s">
        <v>31</v>
      </c>
      <c r="B42" s="57"/>
      <c r="C42" s="57"/>
      <c r="D42" s="57"/>
      <c r="E42" s="57"/>
      <c r="F42" s="25"/>
    </row>
    <row r="43" spans="1:12" ht="15.6" hidden="1" x14ac:dyDescent="0.3">
      <c r="A43" s="45" t="s">
        <v>21</v>
      </c>
      <c r="B43" s="45"/>
      <c r="C43" s="45"/>
      <c r="D43" s="45"/>
      <c r="E43" s="46"/>
      <c r="F43" s="25"/>
    </row>
    <row r="44" spans="1:12" ht="15.6" hidden="1" x14ac:dyDescent="0.3">
      <c r="A44" s="46" t="s">
        <v>17</v>
      </c>
      <c r="B44" s="57"/>
      <c r="C44" s="57"/>
      <c r="D44" s="57"/>
      <c r="E44" s="57"/>
      <c r="F44" s="25"/>
    </row>
    <row r="45" spans="1:12" ht="15.6" hidden="1" x14ac:dyDescent="0.3">
      <c r="A45" s="45" t="s">
        <v>22</v>
      </c>
      <c r="B45" s="45"/>
      <c r="C45" s="45"/>
      <c r="D45" s="45"/>
      <c r="E45" s="46"/>
      <c r="F45" s="25"/>
    </row>
    <row r="46" spans="1:12" ht="15.6" hidden="1" x14ac:dyDescent="0.3">
      <c r="A46" s="46" t="s">
        <v>17</v>
      </c>
      <c r="B46" s="57"/>
      <c r="C46" s="57"/>
      <c r="D46" s="57"/>
      <c r="E46" s="57"/>
      <c r="F46" s="25"/>
    </row>
    <row r="47" spans="1:12" ht="15.6" hidden="1" x14ac:dyDescent="0.3">
      <c r="A47" s="45" t="s">
        <v>18</v>
      </c>
      <c r="B47" s="45"/>
      <c r="C47" s="45"/>
      <c r="D47" s="45"/>
      <c r="E47" s="46"/>
      <c r="F47" s="25">
        <f>'[4]УК ВР декабрь нар'!EW252+'[4]УК ВР декабрь нар'!FA252+'[4]УК ВР декабрь нар'!FZ252</f>
        <v>2565.2603999999997</v>
      </c>
    </row>
    <row r="48" spans="1:12" ht="15.6" hidden="1" x14ac:dyDescent="0.3">
      <c r="A48" s="46" t="s">
        <v>19</v>
      </c>
      <c r="B48" s="57"/>
      <c r="C48" s="57"/>
      <c r="D48" s="57"/>
      <c r="E48" s="57"/>
      <c r="F48" s="25">
        <f>'[4]УК ВР декабрь нар'!FL252+'[4]УК ВР декабрь нар'!GG252</f>
        <v>2351.5709999999999</v>
      </c>
    </row>
    <row r="49" spans="1:15" ht="15.6" hidden="1" x14ac:dyDescent="0.3">
      <c r="A49" s="48" t="s">
        <v>64</v>
      </c>
      <c r="B49" s="49"/>
      <c r="C49" s="49"/>
      <c r="D49" s="49"/>
      <c r="E49" s="50"/>
      <c r="F49" s="25">
        <f>'[4]УК ВР декабрь нар'!FS252+'[4]УК ВР декабрь нар'!GL252</f>
        <v>0</v>
      </c>
    </row>
    <row r="50" spans="1:15" ht="15.6" hidden="1" customHeight="1" x14ac:dyDescent="0.3">
      <c r="A50" s="51" t="s">
        <v>37</v>
      </c>
      <c r="B50" s="57"/>
      <c r="C50" s="57"/>
      <c r="D50" s="57"/>
      <c r="E50" s="58"/>
      <c r="F50" s="33"/>
    </row>
    <row r="51" spans="1:15" ht="15.6" x14ac:dyDescent="0.3">
      <c r="A51" s="70" t="s">
        <v>75</v>
      </c>
      <c r="B51" s="71"/>
      <c r="C51" s="71"/>
      <c r="D51" s="71"/>
      <c r="E51" s="72"/>
      <c r="F51" s="26">
        <f>F26+F33+F40+F50</f>
        <v>1024270.3994577074</v>
      </c>
      <c r="G51" s="19"/>
      <c r="K51" s="19"/>
    </row>
    <row r="52" spans="1:15" ht="15.6" x14ac:dyDescent="0.3">
      <c r="A52" s="30" t="s">
        <v>66</v>
      </c>
      <c r="B52" s="44"/>
      <c r="C52" s="44"/>
      <c r="D52" s="44"/>
      <c r="E52" s="44"/>
      <c r="F52" s="26">
        <f>F53+F54+F55</f>
        <v>163405.94</v>
      </c>
    </row>
    <row r="53" spans="1:15" ht="15.6" x14ac:dyDescent="0.3">
      <c r="A53" s="46" t="s">
        <v>23</v>
      </c>
      <c r="B53" s="57"/>
      <c r="C53" s="57"/>
      <c r="D53" s="57"/>
      <c r="E53" s="57"/>
      <c r="F53" s="25">
        <v>37004.46</v>
      </c>
    </row>
    <row r="54" spans="1:15" ht="15.6" x14ac:dyDescent="0.3">
      <c r="A54" s="46" t="s">
        <v>24</v>
      </c>
      <c r="B54" s="57"/>
      <c r="C54" s="57"/>
      <c r="D54" s="57"/>
      <c r="E54" s="57"/>
      <c r="F54" s="25">
        <v>126401.48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73" t="s">
        <v>67</v>
      </c>
      <c r="B56" s="73"/>
      <c r="C56" s="73"/>
      <c r="D56" s="73"/>
      <c r="E56" s="73"/>
      <c r="F56" s="26">
        <f>F51+F52</f>
        <v>1187676.3394577075</v>
      </c>
      <c r="N56" s="19"/>
      <c r="O56" s="19"/>
    </row>
    <row r="57" spans="1:15" ht="15.6" x14ac:dyDescent="0.3">
      <c r="A57" s="47" t="s">
        <v>26</v>
      </c>
      <c r="B57" s="47"/>
      <c r="C57" s="47"/>
      <c r="D57" s="47"/>
      <c r="E57" s="47"/>
      <c r="F57" s="27">
        <f>E17</f>
        <v>1408129.7000000004</v>
      </c>
    </row>
    <row r="58" spans="1:15" ht="15.6" x14ac:dyDescent="0.3">
      <c r="A58" s="47" t="s">
        <v>27</v>
      </c>
      <c r="B58" s="47"/>
      <c r="C58" s="47"/>
      <c r="D58" s="47"/>
      <c r="E58" s="47"/>
      <c r="F58" s="26">
        <f>F17</f>
        <v>1277371.8500000003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2070771.3985415781</v>
      </c>
      <c r="H59" s="28"/>
      <c r="K59" s="19"/>
    </row>
    <row r="61" spans="1:15" ht="33" customHeight="1" x14ac:dyDescent="0.25">
      <c r="A61" s="100" t="s">
        <v>79</v>
      </c>
      <c r="B61" s="100"/>
      <c r="C61" s="100"/>
      <c r="D61" s="100"/>
      <c r="E61" s="100"/>
      <c r="F61" s="101">
        <f>F59-G17</f>
        <v>1528614.7085415779</v>
      </c>
    </row>
    <row r="62" spans="1:15" x14ac:dyDescent="0.25">
      <c r="A62" s="102"/>
      <c r="B62" s="102"/>
      <c r="C62" s="102"/>
      <c r="D62" s="102"/>
      <c r="E62" s="101"/>
      <c r="F62" s="101"/>
    </row>
    <row r="63" spans="1:15" x14ac:dyDescent="0.25">
      <c r="A63" s="102" t="s">
        <v>29</v>
      </c>
      <c r="B63" s="102"/>
      <c r="C63" s="102"/>
      <c r="D63" s="102"/>
      <c r="E63" s="101"/>
      <c r="F63" s="101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38</vt:lpstr>
      <vt:lpstr>Буханцева 38(2019)</vt:lpstr>
      <vt:lpstr>Буханцева 38(2020)</vt:lpstr>
      <vt:lpstr>Буханцева 38(2021)</vt:lpstr>
      <vt:lpstr>'Буханцева 38'!Область_печати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2018-03-29T13:23:16Z</cp:lastPrinted>
  <dcterms:created xsi:type="dcterms:W3CDTF">2013-05-24T09:13:10Z</dcterms:created>
  <dcterms:modified xsi:type="dcterms:W3CDTF">2022-04-13T12:30:50Z</dcterms:modified>
</cp:coreProperties>
</file>